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рдатовская 1)1" sheetId="1" r:id="rId1"/>
  </sheets>
  <externalReferences>
    <externalReference r:id="rId2"/>
  </externalReferences>
  <definedNames>
    <definedName name="Z_6E36EA37_049E_4FAE_B719_2847CD16F858_.wvu.Cols" localSheetId="0" hidden="1">'Ардатовская 1)1'!#REF!,'Ардатовская 1)1'!#REF!</definedName>
    <definedName name="Z_6E36EA37_049E_4FAE_B719_2847CD16F858_.wvu.Rows" localSheetId="0" hidden="1">'Ардатовская 1)1'!$42:$45</definedName>
    <definedName name="Z_73C0D023_21BD_4441_8EFA_957546C15799_.wvu.Cols" localSheetId="0" hidden="1">'Ардатовская 1)1'!#REF!,'Ардатовская 1)1'!#REF!</definedName>
    <definedName name="Z_73C0D023_21BD_4441_8EFA_957546C15799_.wvu.Rows" localSheetId="0" hidden="1">'Ардатовская 1)1'!$42:$45</definedName>
    <definedName name="_xlnm.Print_Area" localSheetId="0">'Ардатовская 1)1'!$A$1:$G$60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<sst xmlns="http://schemas.openxmlformats.org/spreadsheetml/2006/main" count="62" uniqueCount="53">
  <si>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</si>
  <si>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</si>
  <si>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</si>
  <si>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</si>
  <si>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</si>
  <si>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</si>
  <si>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</si>
  <si>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</si>
  <si>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</si>
  <si>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</si>
  <si>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</si>
  <si>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</si>
  <si>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</si>
  <si>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</si>
  <si>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</si>
  <si>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</si>
  <si>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</si>
  <si>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</si>
  <si>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</si>
  <si>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</si>
  <si>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</si>
  <si>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</si>
  <si>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</si>
  <si>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</si>
  <si>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</si>
  <si>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</si>
  <si>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</si>
  <si>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</si>
  <si>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</si>
  <si>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</si>
  <si>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</si>
  <si>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</si>
  <si>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</si>
  <si>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</si>
  <si>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</si>
  <si>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</si>
  <si>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</si>
  <si>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</si>
  <si>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1/1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</si>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</sst>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00">
          <cell r="W300">
            <v>106807.20408759978</v>
          </cell>
          <cell r="X300">
            <v>21538.539005328239</v>
          </cell>
          <cell r="Y300">
            <v>225782.23110000003</v>
          </cell>
          <cell r="AA300">
            <v>0</v>
          </cell>
          <cell r="AI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148646.64000000001</v>
          </cell>
          <cell r="AQ300">
            <v>0</v>
          </cell>
          <cell r="AX300">
            <v>386110.36238306534</v>
          </cell>
          <cell r="BB300">
            <v>53.943999999999996</v>
          </cell>
          <cell r="BC300">
            <v>0</v>
          </cell>
          <cell r="BD300">
            <v>0</v>
          </cell>
          <cell r="BN300">
            <v>0</v>
          </cell>
          <cell r="BO300">
            <v>714</v>
          </cell>
          <cell r="BP300">
            <v>0</v>
          </cell>
          <cell r="BQ300">
            <v>0</v>
          </cell>
          <cell r="CN300">
            <v>13849.532671602978</v>
          </cell>
          <cell r="CO300">
            <v>2848.2056213923333</v>
          </cell>
          <cell r="CP300">
            <v>0</v>
          </cell>
          <cell r="DE300">
            <v>12712.375436968416</v>
          </cell>
          <cell r="DS300">
            <v>60607.73025756095</v>
          </cell>
          <cell r="DT300">
            <v>12780.471078955152</v>
          </cell>
          <cell r="DU300">
            <v>16531.812399999999</v>
          </cell>
          <cell r="EK300">
            <v>61198.586666254327</v>
          </cell>
          <cell r="EU300">
            <v>54975.800161831852</v>
          </cell>
          <cell r="EV300">
            <v>13482.873795291303</v>
          </cell>
          <cell r="EW300">
            <v>642.16139999999996</v>
          </cell>
          <cell r="FG300">
            <v>43685.486970108381</v>
          </cell>
          <cell r="FM300">
            <v>39714.057356369041</v>
          </cell>
          <cell r="FN300">
            <v>11952.180585299444</v>
          </cell>
          <cell r="FO300">
            <v>1111.8000000000004</v>
          </cell>
          <cell r="FU300">
            <v>31457.271509962622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zoomScaleSheetLayoutView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0" t="s">
        <v>43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1677425.8900000001</v>
      </c>
      <c r="F9" s="16">
        <f t="shared" ref="F9:G9" si="0">SUM(F10:F14)</f>
        <v>1687645.9</v>
      </c>
      <c r="G9" s="16">
        <f t="shared" si="0"/>
        <v>247042.82</v>
      </c>
    </row>
    <row r="10" spans="1:7" ht="13.2" customHeight="1" x14ac:dyDescent="0.3">
      <c r="A10" s="64" t="s">
        <v>9</v>
      </c>
      <c r="B10" s="65"/>
      <c r="C10" s="65"/>
      <c r="D10" s="66"/>
      <c r="E10" s="17">
        <v>658084.39</v>
      </c>
      <c r="F10" s="17">
        <v>687905.2</v>
      </c>
      <c r="G10" s="18">
        <v>130739.15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167749.75</v>
      </c>
      <c r="F12" s="17">
        <v>153744.79</v>
      </c>
      <c r="G12" s="18">
        <v>23320.86</v>
      </c>
    </row>
    <row r="13" spans="1:7" ht="13.5" customHeight="1" x14ac:dyDescent="0.3">
      <c r="A13" s="64" t="s">
        <v>12</v>
      </c>
      <c r="B13" s="65"/>
      <c r="C13" s="65"/>
      <c r="D13" s="66"/>
      <c r="E13" s="17">
        <v>320622.95</v>
      </c>
      <c r="F13" s="17">
        <v>293210.09000000003</v>
      </c>
      <c r="G13" s="18">
        <v>40639.74</v>
      </c>
    </row>
    <row r="14" spans="1:7" ht="14.4" customHeight="1" x14ac:dyDescent="0.3">
      <c r="A14" s="68" t="s">
        <v>13</v>
      </c>
      <c r="B14" s="68"/>
      <c r="C14" s="68"/>
      <c r="D14" s="68"/>
      <c r="E14" s="17">
        <v>530968.80000000005</v>
      </c>
      <c r="F14" s="17">
        <v>552785.81999999995</v>
      </c>
      <c r="G14" s="18">
        <v>52343.07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795061.05999999994</v>
      </c>
      <c r="F15" s="16">
        <f t="shared" ref="F15:G15" si="1">SUM(F16:F19)</f>
        <v>813512.72</v>
      </c>
      <c r="G15" s="16">
        <f t="shared" si="1"/>
        <v>83640.42</v>
      </c>
    </row>
    <row r="16" spans="1:7" ht="33.6" customHeight="1" x14ac:dyDescent="0.3">
      <c r="A16" s="79" t="s">
        <v>45</v>
      </c>
      <c r="B16" s="80"/>
      <c r="C16" s="80"/>
      <c r="D16" s="81"/>
      <c r="E16" s="17">
        <v>753539.19</v>
      </c>
      <c r="F16" s="17">
        <v>775809.22</v>
      </c>
      <c r="G16" s="18">
        <v>79822.05</v>
      </c>
    </row>
    <row r="17" spans="1:13" ht="15.6" x14ac:dyDescent="0.3">
      <c r="A17" s="68" t="s">
        <v>46</v>
      </c>
      <c r="B17" s="68"/>
      <c r="C17" s="68"/>
      <c r="D17" s="68"/>
      <c r="E17" s="17">
        <v>2124.12</v>
      </c>
      <c r="F17" s="17">
        <v>1988.4</v>
      </c>
      <c r="G17" s="18">
        <v>135.72</v>
      </c>
    </row>
    <row r="18" spans="1:13" ht="15.6" x14ac:dyDescent="0.3">
      <c r="A18" s="68" t="s">
        <v>47</v>
      </c>
      <c r="B18" s="68"/>
      <c r="C18" s="68"/>
      <c r="D18" s="68"/>
      <c r="E18" s="17"/>
      <c r="F18" s="17"/>
      <c r="G18" s="18"/>
    </row>
    <row r="19" spans="1:13" ht="15.6" x14ac:dyDescent="0.3">
      <c r="A19" s="68" t="s">
        <v>48</v>
      </c>
      <c r="B19" s="68"/>
      <c r="C19" s="68"/>
      <c r="D19" s="68"/>
      <c r="E19" s="17">
        <v>39397.75</v>
      </c>
      <c r="F19" s="17">
        <v>35715.1</v>
      </c>
      <c r="G19" s="18">
        <v>3682.65</v>
      </c>
    </row>
    <row r="20" spans="1:13" ht="15.6" x14ac:dyDescent="0.3">
      <c r="A20" s="67" t="s">
        <v>14</v>
      </c>
      <c r="B20" s="67"/>
      <c r="C20" s="67"/>
      <c r="D20" s="67"/>
      <c r="E20" s="17"/>
      <c r="F20" s="17"/>
      <c r="G20" s="18"/>
    </row>
    <row r="21" spans="1:13" ht="15.6" x14ac:dyDescent="0.3">
      <c r="A21" s="68" t="s">
        <v>15</v>
      </c>
      <c r="B21" s="68"/>
      <c r="C21" s="68"/>
      <c r="D21" s="68"/>
      <c r="E21" s="17">
        <v>7331.94</v>
      </c>
      <c r="F21" s="17">
        <v>7964.62</v>
      </c>
      <c r="G21" s="18">
        <v>293.08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5" t="s">
        <v>44</v>
      </c>
      <c r="B24" s="35"/>
      <c r="C24" s="35"/>
      <c r="D24" s="35"/>
      <c r="E24" s="35"/>
      <c r="F24" s="17">
        <v>528734.95680000028</v>
      </c>
      <c r="G24" s="19"/>
    </row>
    <row r="25" spans="1:13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888884.97657599347</v>
      </c>
    </row>
    <row r="26" spans="1:13" ht="28.5" customHeight="1" x14ac:dyDescent="0.25">
      <c r="A26" s="61"/>
      <c r="B26" s="62"/>
      <c r="C26" s="62"/>
      <c r="D26" s="62"/>
      <c r="E26" s="63"/>
      <c r="F26" s="55"/>
    </row>
    <row r="27" spans="1:13" ht="15.6" hidden="1" x14ac:dyDescent="0.3">
      <c r="A27" s="43" t="s">
        <v>16</v>
      </c>
      <c r="B27" s="38"/>
      <c r="C27" s="38"/>
      <c r="D27" s="38"/>
      <c r="E27" s="39"/>
      <c r="F27" s="25">
        <f>'[1]свод за год'!W300</f>
        <v>106807.20408759978</v>
      </c>
      <c r="M27" s="33"/>
    </row>
    <row r="28" spans="1:13" ht="15.6" hidden="1" x14ac:dyDescent="0.3">
      <c r="A28" s="43" t="s">
        <v>31</v>
      </c>
      <c r="B28" s="38"/>
      <c r="C28" s="38"/>
      <c r="D28" s="38"/>
      <c r="E28" s="39"/>
      <c r="F28" s="25">
        <f>'[1]свод за год'!X300</f>
        <v>21538.539005328239</v>
      </c>
    </row>
    <row r="29" spans="1:13" ht="15.6" hidden="1" x14ac:dyDescent="0.3">
      <c r="A29" s="43" t="s">
        <v>18</v>
      </c>
      <c r="B29" s="38"/>
      <c r="C29" s="38"/>
      <c r="D29" s="38"/>
      <c r="E29" s="39"/>
      <c r="F29" s="25">
        <f>'[1]свод за год'!Y300</f>
        <v>225782.23110000003</v>
      </c>
    </row>
    <row r="30" spans="1:13" ht="15.6" hidden="1" x14ac:dyDescent="0.3">
      <c r="A30" s="43" t="s">
        <v>19</v>
      </c>
      <c r="B30" s="38"/>
      <c r="C30" s="38"/>
      <c r="D30" s="38"/>
      <c r="E30" s="39"/>
      <c r="F30" s="25">
        <f>'[1]свод за год'!AA300+'[1]свод за год'!AI300+'[1]свод за год'!AL300+'[1]свод за год'!AO300+'[1]свод за год'!AP300+'[1]свод за год'!AQ300</f>
        <v>148646.64000000001</v>
      </c>
    </row>
    <row r="31" spans="1:13" ht="36.75" hidden="1" customHeight="1" x14ac:dyDescent="0.3">
      <c r="A31" s="48" t="s">
        <v>32</v>
      </c>
      <c r="B31" s="56"/>
      <c r="C31" s="56"/>
      <c r="D31" s="56"/>
      <c r="E31" s="57"/>
      <c r="F31" s="25">
        <f>'[1]свод за год'!AX300</f>
        <v>386110.36238306534</v>
      </c>
    </row>
    <row r="32" spans="1:13" ht="15.75" customHeight="1" x14ac:dyDescent="0.25">
      <c r="A32" s="58" t="s">
        <v>33</v>
      </c>
      <c r="B32" s="59"/>
      <c r="C32" s="59"/>
      <c r="D32" s="59"/>
      <c r="E32" s="60"/>
      <c r="F32" s="54">
        <f>SUM(F34:F38)+67326</f>
        <v>247854.71413273417</v>
      </c>
    </row>
    <row r="33" spans="1:13" ht="33" customHeight="1" x14ac:dyDescent="0.25">
      <c r="A33" s="61"/>
      <c r="B33" s="62"/>
      <c r="C33" s="62"/>
      <c r="D33" s="62"/>
      <c r="E33" s="63"/>
      <c r="F33" s="55"/>
    </row>
    <row r="34" spans="1:13" ht="15.6" hidden="1" x14ac:dyDescent="0.3">
      <c r="A34" s="51" t="s">
        <v>16</v>
      </c>
      <c r="B34" s="51"/>
      <c r="C34" s="51"/>
      <c r="D34" s="51"/>
      <c r="E34" s="51"/>
      <c r="F34" s="25">
        <f>'[1]свод за год'!CN300+'[1]свод за год'!DS300</f>
        <v>74457.262929163931</v>
      </c>
      <c r="M34" s="33"/>
    </row>
    <row r="35" spans="1:13" ht="15.6" hidden="1" x14ac:dyDescent="0.3">
      <c r="A35" s="51" t="s">
        <v>31</v>
      </c>
      <c r="B35" s="51"/>
      <c r="C35" s="51"/>
      <c r="D35" s="51"/>
      <c r="E35" s="51"/>
      <c r="F35" s="25">
        <f>'[1]свод за год'!CO300+'[1]свод за год'!DT300</f>
        <v>15628.676700347485</v>
      </c>
    </row>
    <row r="36" spans="1:13" ht="15.6" hidden="1" x14ac:dyDescent="0.3">
      <c r="A36" s="51" t="s">
        <v>18</v>
      </c>
      <c r="B36" s="51"/>
      <c r="C36" s="51"/>
      <c r="D36" s="51"/>
      <c r="E36" s="51"/>
      <c r="F36" s="25">
        <f>'[1]свод за год'!CP300+'[1]свод за год'!DU300</f>
        <v>16531.812399999999</v>
      </c>
    </row>
    <row r="37" spans="1:13" ht="15.6" hidden="1" x14ac:dyDescent="0.3">
      <c r="A37" s="51" t="s">
        <v>19</v>
      </c>
      <c r="B37" s="51"/>
      <c r="C37" s="51"/>
      <c r="D37" s="51"/>
      <c r="E37" s="51"/>
      <c r="F37" s="25">
        <f>'[1]свод за год'!AK300+'[1]свод за год'!AM300+'[1]свод за год'!AN300+'[1]свод за год'!BD300</f>
        <v>0</v>
      </c>
    </row>
    <row r="38" spans="1:13" ht="39.75" hidden="1" customHeight="1" x14ac:dyDescent="0.3">
      <c r="A38" s="48" t="s">
        <v>34</v>
      </c>
      <c r="B38" s="49"/>
      <c r="C38" s="49"/>
      <c r="D38" s="49"/>
      <c r="E38" s="50"/>
      <c r="F38" s="25">
        <f>'[1]свод за год'!DE300+'[1]свод за год'!EK300</f>
        <v>73910.962103222744</v>
      </c>
    </row>
    <row r="39" spans="1:13" ht="32.4" customHeight="1" x14ac:dyDescent="0.3">
      <c r="A39" s="37" t="s">
        <v>35</v>
      </c>
      <c r="B39" s="52"/>
      <c r="C39" s="52"/>
      <c r="D39" s="52"/>
      <c r="E39" s="53"/>
      <c r="F39" s="26">
        <f>SUM(F40:F48)+105364.94</f>
        <v>303154.51577886264</v>
      </c>
    </row>
    <row r="40" spans="1:13" ht="15.6" hidden="1" x14ac:dyDescent="0.3">
      <c r="A40" s="44" t="s">
        <v>20</v>
      </c>
      <c r="B40" s="45"/>
      <c r="C40" s="45"/>
      <c r="D40" s="45"/>
      <c r="E40" s="46"/>
      <c r="F40" s="25">
        <f>'[1]свод за год'!EU300+'[1]свод за год'!FM300</f>
        <v>94689.857518200894</v>
      </c>
      <c r="M40" s="33"/>
    </row>
    <row r="41" spans="1:13" ht="15.6" hidden="1" x14ac:dyDescent="0.3">
      <c r="A41" s="43" t="s">
        <v>31</v>
      </c>
      <c r="B41" s="38"/>
      <c r="C41" s="38"/>
      <c r="D41" s="38"/>
      <c r="E41" s="38"/>
      <c r="F41" s="25">
        <f>'[1]свод за год'!EV300+'[1]свод за год'!FN300</f>
        <v>25435.054380590747</v>
      </c>
    </row>
    <row r="42" spans="1:13" ht="15.6" hidden="1" customHeight="1" x14ac:dyDescent="0.3">
      <c r="A42" s="51" t="s">
        <v>21</v>
      </c>
      <c r="B42" s="51"/>
      <c r="C42" s="51"/>
      <c r="D42" s="51"/>
      <c r="E42" s="43"/>
      <c r="F42" s="25"/>
    </row>
    <row r="43" spans="1:13" ht="15.6" hidden="1" customHeight="1" x14ac:dyDescent="0.3">
      <c r="A43" s="43" t="s">
        <v>17</v>
      </c>
      <c r="B43" s="38"/>
      <c r="C43" s="38"/>
      <c r="D43" s="38"/>
      <c r="E43" s="38"/>
      <c r="F43" s="25"/>
    </row>
    <row r="44" spans="1:13" ht="15.6" hidden="1" customHeight="1" x14ac:dyDescent="0.3">
      <c r="A44" s="51" t="s">
        <v>22</v>
      </c>
      <c r="B44" s="51"/>
      <c r="C44" s="51"/>
      <c r="D44" s="51"/>
      <c r="E44" s="43"/>
      <c r="F44" s="25"/>
    </row>
    <row r="45" spans="1:13" ht="15.6" hidden="1" customHeight="1" x14ac:dyDescent="0.3">
      <c r="A45" s="43" t="s">
        <v>17</v>
      </c>
      <c r="B45" s="38"/>
      <c r="C45" s="38"/>
      <c r="D45" s="38"/>
      <c r="E45" s="38"/>
      <c r="F45" s="25"/>
    </row>
    <row r="46" spans="1:13" ht="15.6" hidden="1" x14ac:dyDescent="0.3">
      <c r="A46" s="51" t="s">
        <v>18</v>
      </c>
      <c r="B46" s="51"/>
      <c r="C46" s="51"/>
      <c r="D46" s="51"/>
      <c r="E46" s="43"/>
      <c r="F46" s="25">
        <f>'[1]свод за год'!EW300+'[1]свод за год'!FO300</f>
        <v>1753.9614000000004</v>
      </c>
    </row>
    <row r="47" spans="1:13" ht="15.6" hidden="1" x14ac:dyDescent="0.3">
      <c r="A47" s="43" t="s">
        <v>19</v>
      </c>
      <c r="B47" s="38"/>
      <c r="C47" s="38"/>
      <c r="D47" s="38"/>
      <c r="E47" s="38"/>
      <c r="F47" s="25">
        <f>'[1]свод за год'!BB300+'[1]свод за год'!BC300+'[1]свод за год'!BN300+'[1]свод за год'!BO300+'[1]свод за год'!BP300+'[1]свод за год'!BQ300</f>
        <v>767.94399999999996</v>
      </c>
    </row>
    <row r="48" spans="1:13" ht="43.5" hidden="1" customHeight="1" x14ac:dyDescent="0.3">
      <c r="A48" s="48" t="s">
        <v>36</v>
      </c>
      <c r="B48" s="49"/>
      <c r="C48" s="49"/>
      <c r="D48" s="49"/>
      <c r="E48" s="50"/>
      <c r="F48" s="25">
        <f>'[1]свод за год'!FG300+'[1]свод за год'!FU300</f>
        <v>75142.758480071003</v>
      </c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</row>
    <row r="50" spans="1:12" ht="15.6" x14ac:dyDescent="0.3">
      <c r="A50" s="40" t="s">
        <v>49</v>
      </c>
      <c r="B50" s="41"/>
      <c r="C50" s="41"/>
      <c r="D50" s="41"/>
      <c r="E50" s="42"/>
      <c r="F50" s="26">
        <f>F25+F32+F39+F49</f>
        <v>1439894.2064875902</v>
      </c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137154.08000000002</v>
      </c>
    </row>
    <row r="52" spans="1:12" ht="15.6" x14ac:dyDescent="0.3">
      <c r="A52" s="43" t="s">
        <v>23</v>
      </c>
      <c r="B52" s="38"/>
      <c r="C52" s="38"/>
      <c r="D52" s="38"/>
      <c r="E52" s="38"/>
      <c r="F52" s="25">
        <v>64758.95</v>
      </c>
    </row>
    <row r="53" spans="1:12" ht="15.6" x14ac:dyDescent="0.3">
      <c r="A53" s="43" t="s">
        <v>24</v>
      </c>
      <c r="B53" s="38"/>
      <c r="C53" s="38"/>
      <c r="D53" s="38"/>
      <c r="E53" s="38"/>
      <c r="F53" s="25">
        <v>72395.13</v>
      </c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</row>
    <row r="55" spans="1:12" ht="15.6" x14ac:dyDescent="0.3">
      <c r="A55" s="47" t="s">
        <v>51</v>
      </c>
      <c r="B55" s="47"/>
      <c r="C55" s="47"/>
      <c r="D55" s="47"/>
      <c r="E55" s="47"/>
      <c r="F55" s="26">
        <f>F50+F51</f>
        <v>1577048.2864875903</v>
      </c>
      <c r="L55" s="19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753539.19</v>
      </c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775809.22</v>
      </c>
      <c r="H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-294774.13968759007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Ардатовская 1)1</vt:lpstr>
      <vt:lpstr>'Ардатовская 1)1'!Область_печати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2018-03-28T09:25:31Z</cp:lastPrinted>
  <dcterms:created xsi:type="dcterms:W3CDTF">2013-05-24T09:13:10Z</dcterms:created>
  <dcterms:modified xsi:type="dcterms:W3CDTF">2018-03-28T09:25:40Z</dcterms:modified>
</cp:coreProperties>
</file>